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33" i="1"/>
  <c r="F33"/>
  <c r="E33"/>
  <c r="C33"/>
  <c r="D33"/>
</calcChain>
</file>

<file path=xl/sharedStrings.xml><?xml version="1.0" encoding="utf-8"?>
<sst xmlns="http://schemas.openxmlformats.org/spreadsheetml/2006/main" count="54" uniqueCount="54">
  <si>
    <t>в том числе по кварталам</t>
  </si>
  <si>
    <t>сумма</t>
  </si>
  <si>
    <t>руб</t>
  </si>
  <si>
    <t>Наименование</t>
  </si>
  <si>
    <t>№ увед</t>
  </si>
  <si>
    <t xml:space="preserve">Дополнительные бюджетные </t>
  </si>
  <si>
    <t xml:space="preserve">                     АССИГНОВАНИЯ на 2019 год</t>
  </si>
  <si>
    <t>№ 373 от 30.08.2019</t>
  </si>
  <si>
    <t>№ 374 от 30.08.2019</t>
  </si>
  <si>
    <r>
      <t xml:space="preserve">Письмо </t>
    </r>
    <r>
      <rPr>
        <sz val="12"/>
        <rFont val="Arial Cyr"/>
        <charset val="204"/>
      </rPr>
      <t xml:space="preserve">Министерства природных ресурсов и охраны окружающей среды УР № 01-18/9578/1 от 30.08.19г. </t>
    </r>
    <r>
      <rPr>
        <b/>
        <sz val="12"/>
        <rFont val="Arial Cyr"/>
        <charset val="204"/>
      </rPr>
      <t>- Субсидия на разработку проектно-сметной документации на рекультивацию земельного участка, нарушенного при складировании, захоронении промышленных, бытовых и иных отходов: 045 0605 0741225071 244 226</t>
    </r>
  </si>
  <si>
    <r>
      <t xml:space="preserve">Уведомление Министерства образования и науки Удмуртской Республики №1544 от 28.08.2019 - </t>
    </r>
    <r>
      <rPr>
        <b/>
        <sz val="12"/>
        <rFont val="Arial Cyr"/>
        <charset val="204"/>
      </rPr>
      <t>Выплата единовременных пособий при всех формах устройства детей, лишенных родительского попечения в семью: 045 0701 011Р221590 244 310</t>
    </r>
  </si>
  <si>
    <r>
      <t xml:space="preserve">Уведомление Министерства образования и науки Удмуртской Республики №1551 от 11.09.2019 - </t>
    </r>
    <r>
      <rPr>
        <b/>
        <sz val="12"/>
        <rFont val="Arial Cyr"/>
        <charset val="204"/>
      </rPr>
  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Республики: 066 0702 0150809090 612 241</t>
    </r>
  </si>
  <si>
    <t>№ 382 от 16.09.2019</t>
  </si>
  <si>
    <r>
      <t xml:space="preserve">Уведомление Министерства образования и науки Удмуртской Республики №1581 от 12.09.2019 - </t>
    </r>
    <r>
      <rPr>
        <b/>
        <sz val="12"/>
        <rFont val="Arial Cyr"/>
        <charset val="204"/>
      </rPr>
      <t>Расходы на дополнительное профессиональное образование по профилю педагогической деятельности: 066 0705 0150601820 244 226 - 5700руб.; 612 241- 176700 руб.</t>
    </r>
  </si>
  <si>
    <t>№ 385, 386 от 18.09.2019</t>
  </si>
  <si>
    <t>№ 404 от 30.09.2019</t>
  </si>
  <si>
    <r>
      <t xml:space="preserve">Уведомление Министерства финансов Удмуртской Республики № 1740 от 25.09.2019 - </t>
    </r>
    <r>
      <rPr>
        <b/>
        <sz val="12"/>
        <rFont val="Arial Cyr"/>
        <charset val="204"/>
      </rPr>
      <t>Поддержка мер по обеспечению сбалансированности бюджетов: 045 0104 0910160030 121 211 - 314500руб; 213- 94500руб.</t>
    </r>
  </si>
  <si>
    <t>№ 405 от 30.09.2019</t>
  </si>
  <si>
    <r>
      <t xml:space="preserve">Уведомление Министерства строительства, жилищно-коммунального хозяйства и энергетики Удмуртской Республики № 78-з от 30.09.2019 - </t>
    </r>
    <r>
      <rPr>
        <b/>
        <sz val="12"/>
        <rFont val="Arial Cyr"/>
        <charset val="204"/>
      </rPr>
      <t>Мероприятия в области поддержки и развития коммунального хозяйства: 045 0502 0730801440 244 310</t>
    </r>
  </si>
  <si>
    <r>
      <t xml:space="preserve">Уведомление Управления ОДМС УР № 02-09-19 от 26.09.2019 - </t>
    </r>
    <r>
      <rPr>
        <b/>
        <sz val="12"/>
        <rFont val="Arial Cyr"/>
        <charset val="204"/>
      </rPr>
      <t>Составление (изменение, дополнение) списков кандидатов в присяжные заседатели: 045 0115 9900051200 244 19-370</t>
    </r>
  </si>
  <si>
    <t>№ 406 от 30.09.2019</t>
  </si>
  <si>
    <r>
      <t xml:space="preserve">Уведомление Министерства образования и науки Удмуртской Республики №1679 от 30.09.2019 - </t>
    </r>
    <r>
      <rPr>
        <b/>
        <sz val="12"/>
        <rFont val="Arial Cyr"/>
        <charset val="204"/>
      </rPr>
  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организациях: 066 0702 0120104310 611 241</t>
    </r>
  </si>
  <si>
    <t>№ 407 от 30.09.2019</t>
  </si>
  <si>
    <t>№ 408 от 30.09.2019</t>
  </si>
  <si>
    <r>
      <t xml:space="preserve">Уведомление Министерства образования и науки Удмуртской Республики №1649 от 30.09.2019 - </t>
    </r>
    <r>
      <rPr>
        <b/>
        <sz val="12"/>
        <rFont val="Arial Cyr"/>
        <charset val="204"/>
      </rPr>
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организациях: 066 0701 0110205470 611 241</t>
    </r>
  </si>
  <si>
    <r>
      <t xml:space="preserve">Уведомление Комитета по делам архивов при Правительстве Удмуртской Республики №62 от 30.09.2019 - </t>
    </r>
    <r>
      <rPr>
        <b/>
        <sz val="12"/>
        <rFont val="Arial Cyr"/>
        <charset val="204"/>
      </rPr>
      <t>Осуществление отдельных государственных полномочий в области архивного дела: 045 0104 0950304360 121 211- 3500руб; 213-1000руб.</t>
    </r>
  </si>
  <si>
    <t>№ 409 от 30.09.2019</t>
  </si>
  <si>
    <r>
      <t xml:space="preserve">Уведомление Министерства образования и науки Удмуртской Республики №1619 от 30.09.2019 - </t>
    </r>
    <r>
      <rPr>
        <b/>
        <sz val="12"/>
        <rFont val="Arial Cyr"/>
        <charset val="204"/>
      </rPr>
      <t>Организация и осуществление  деятельности по опеке и попечительству в отношении несовершеннолетних: 045 0104 0410504420 121 211-131500руб; 213-39600 руб.</t>
    </r>
  </si>
  <si>
    <t>№ 410 от 30.09.2019</t>
  </si>
  <si>
    <r>
      <t xml:space="preserve">Уведомление Министерства образования и науки Удмуртской Республики №1727 от 30.09.2019 - </t>
    </r>
    <r>
      <rPr>
        <b/>
        <sz val="12"/>
        <rFont val="Arial Cyr"/>
        <charset val="204"/>
      </rPr>
  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УР, реализующих образовательную программу: 066 1004 0151304480 612 241</t>
    </r>
  </si>
  <si>
    <t>№ 411 от 30.09.2019</t>
  </si>
  <si>
    <t>№ 412 от 30.09.2019</t>
  </si>
  <si>
    <t>№ 413 от 30.09.2019</t>
  </si>
  <si>
    <r>
      <t xml:space="preserve">Уведомление Министерства социальной политики и труда Удмуртской Республики № 252 от 30.09.2019 -  </t>
    </r>
    <r>
      <rPr>
        <b/>
        <sz val="12"/>
        <rFont val="Arial Cyr"/>
        <charset val="204"/>
      </rPr>
      <t>Организация учета (регистрации) многодетных семей: 045 0104 0410507560 244 346</t>
    </r>
  </si>
  <si>
    <t>№ 414 от 30.09.2019</t>
  </si>
  <si>
    <t>№ 415 от 30.09.2019</t>
  </si>
  <si>
    <r>
      <t xml:space="preserve">Уведомление Министерства социальной политики и труда Удмуртской Республики № 222 от 30.09.2019  - </t>
    </r>
    <r>
      <rPr>
        <b/>
        <sz val="12"/>
        <rFont val="Arial Cyr"/>
        <charset val="204"/>
      </rPr>
      <t>Создание и организация деятельности комиссий по делам несовершеннолетних и защите их прав: 045 0104 0410504350 122 212</t>
    </r>
  </si>
  <si>
    <r>
      <t>Уведомление Министерства социальной политики и труда Удмуртской Республики № 252 от 30.09.2019 -</t>
    </r>
    <r>
      <rPr>
        <b/>
        <sz val="12"/>
        <rFont val="Arial Cyr"/>
        <charset val="204"/>
      </rPr>
      <t xml:space="preserve"> Предоставление мер социальной поддержки многодетным семьям: 045 1004 041Р104340 321 263</t>
    </r>
  </si>
  <si>
    <r>
      <t xml:space="preserve">Уведомление Министерства финансов  Удмуртской Республики № 1662 от 30.09.2019 - </t>
    </r>
    <r>
      <rPr>
        <b/>
        <sz val="12"/>
        <rFont val="Arial Cyr"/>
        <charset val="204"/>
      </rPr>
      <t>Осуществление первичного воинского учета на территориях, где отсутствуют военные комиссариаты: 044 0203 9900051180 53 19-365</t>
    </r>
  </si>
  <si>
    <t>№ 416 от 30.09.2019</t>
  </si>
  <si>
    <t>№ 417 от 30.09.2019</t>
  </si>
  <si>
    <r>
      <t xml:space="preserve">Уведомление Главного управления по государственному надзору  Удмуртской Республики № 2 от 30.09.2019 - </t>
    </r>
    <r>
      <rPr>
        <b/>
        <sz val="12"/>
        <rFont val="Arial Cyr"/>
        <charset val="204"/>
      </rPr>
      <t>Субвенции из бюджета УР бюджетам муниципальных образований в УР на осуществление переданных отдельных государственных полномочий УР по государственному жилищному надзору и лицензионному контролю: 045 0505 0721806200 121 211-850руб; 213 - 250руб; 346 - 1400руб.</t>
    </r>
  </si>
  <si>
    <r>
      <t xml:space="preserve">Уведомление Министерства природных ресурсов и охраны окружающей среды УР № 3 от 30.09.2019 - </t>
    </r>
    <r>
      <rPr>
        <b/>
        <sz val="12"/>
        <rFont val="Arial Cyr"/>
        <charset val="204"/>
      </rPr>
      <t>Субсидия на разработку проектно-сметной документации на рекультивацию земельного участка, нарушенного при складировании, захоронении промышленных, бытовых и иных отходов: 045 0605 0741225071 244 226</t>
    </r>
  </si>
  <si>
    <r>
      <t xml:space="preserve">Уведомление Министерства образования и науки Удмуртской Республики № 1804 от 29.10.2019  - </t>
    </r>
    <r>
      <rPr>
        <b/>
        <sz val="12"/>
        <rFont val="Arial Cyr"/>
        <charset val="204"/>
      </rPr>
      <t>Обеспечение питанием детей дошкольного и школьного возраста в Удмуртской Республике: 066 0702 0120606960 612 241</t>
    </r>
  </si>
  <si>
    <t>№ 477 от 31.10.2019</t>
  </si>
  <si>
    <r>
      <t xml:space="preserve">Уведомление Министерства финансов  Удмуртской Республики № 1971 от 28.10.2019 - </t>
    </r>
    <r>
      <rPr>
        <b/>
        <sz val="12"/>
        <rFont val="Arial Cyr"/>
        <charset val="204"/>
      </rPr>
      <t>Поддержка мер по обеспечению сбалансированности бюджетов: 045 1301 0921860070 730 231</t>
    </r>
  </si>
  <si>
    <t>№ 480 от 31.10.2019</t>
  </si>
  <si>
    <t>ИТОГО</t>
  </si>
  <si>
    <t xml:space="preserve">к пояснительной записке </t>
  </si>
  <si>
    <t xml:space="preserve">к решению "О внесении изменений в решение Совета депутатов  </t>
  </si>
  <si>
    <t>муниципального образования "Балезинский район"</t>
  </si>
  <si>
    <t xml:space="preserve"> "О бюджете муниципального образования "Балезинский район" </t>
  </si>
  <si>
    <t>на 2019 год и на плановый период 2020 и 2021 годов"</t>
  </si>
  <si>
    <t>Приложение 2</t>
  </si>
</sst>
</file>

<file path=xl/styles.xml><?xml version="1.0" encoding="utf-8"?>
<styleSheet xmlns="http://schemas.openxmlformats.org/spreadsheetml/2006/main">
  <numFmts count="1">
    <numFmt numFmtId="164" formatCode="000000"/>
  </numFmts>
  <fonts count="18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25"/>
      <color indexed="10"/>
      <name val="Arial Cyr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4" fontId="9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8" fillId="0" borderId="0" xfId="0" applyFont="1" applyAlignment="1">
      <alignment horizontal="left"/>
    </xf>
    <xf numFmtId="0" fontId="12" fillId="0" borderId="0" xfId="0" applyFont="1"/>
    <xf numFmtId="0" fontId="7" fillId="0" borderId="0" xfId="0" applyFont="1"/>
    <xf numFmtId="0" fontId="13" fillId="0" borderId="0" xfId="0" applyFont="1"/>
    <xf numFmtId="4" fontId="10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16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Border="1"/>
    <xf numFmtId="4" fontId="1" fillId="0" borderId="3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17" fillId="0" borderId="0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" fontId="9" fillId="2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3" xfId="0" applyFont="1" applyBorder="1" applyAlignment="1">
      <alignment horizontal="left" wrapText="1"/>
    </xf>
    <xf numFmtId="164" fontId="1" fillId="0" borderId="3" xfId="0" applyNumberFormat="1" applyFont="1" applyBorder="1" applyAlignment="1">
      <alignment horizontal="left" wrapText="1"/>
    </xf>
    <xf numFmtId="0" fontId="0" fillId="0" borderId="0" xfId="0" applyAlignment="1"/>
    <xf numFmtId="0" fontId="0" fillId="0" borderId="0" xfId="0" applyAlignment="1"/>
    <xf numFmtId="0" fontId="10" fillId="0" borderId="0" xfId="0" applyFont="1" applyBorder="1" applyAlignment="1"/>
    <xf numFmtId="0" fontId="1" fillId="0" borderId="2" xfId="0" applyNumberFormat="1" applyFont="1" applyBorder="1" applyAlignment="1">
      <alignment horizontal="left"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0" fillId="0" borderId="0" xfId="0" applyAlignment="1"/>
    <xf numFmtId="0" fontId="10" fillId="0" borderId="7" xfId="0" applyFont="1" applyBorder="1" applyAlignment="1"/>
    <xf numFmtId="0" fontId="0" fillId="0" borderId="0" xfId="0" applyAlignment="1"/>
    <xf numFmtId="0" fontId="15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55"/>
  <sheetViews>
    <sheetView tabSelected="1" zoomScale="75" zoomScaleNormal="75" workbookViewId="0">
      <pane ySplit="12" topLeftCell="A13" activePane="bottomLeft" state="frozenSplit"/>
      <selection pane="bottomLeft" activeCell="G2" sqref="G2"/>
    </sheetView>
  </sheetViews>
  <sheetFormatPr defaultRowHeight="18"/>
  <cols>
    <col min="1" max="1" width="114" style="10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4.7109375" style="9" customWidth="1"/>
    <col min="8" max="8" width="24.85546875" style="13" customWidth="1"/>
    <col min="9" max="9" width="25.85546875" customWidth="1"/>
    <col min="17" max="17" width="8.5703125" customWidth="1"/>
  </cols>
  <sheetData>
    <row r="1" spans="1:16">
      <c r="G1" t="s">
        <v>53</v>
      </c>
    </row>
    <row r="2" spans="1:16">
      <c r="G2" s="52" t="s">
        <v>48</v>
      </c>
    </row>
    <row r="3" spans="1:16">
      <c r="G3" s="52" t="s">
        <v>49</v>
      </c>
    </row>
    <row r="4" spans="1:16">
      <c r="G4" s="52" t="s">
        <v>50</v>
      </c>
    </row>
    <row r="5" spans="1:16">
      <c r="G5" s="52" t="s">
        <v>51</v>
      </c>
    </row>
    <row r="6" spans="1:16">
      <c r="G6" s="53" t="s">
        <v>52</v>
      </c>
    </row>
    <row r="10" spans="1:16" s="2" customFormat="1" ht="30.75" customHeight="1">
      <c r="A10" s="50" t="s">
        <v>5</v>
      </c>
      <c r="B10" s="50"/>
      <c r="C10" s="50"/>
      <c r="D10" s="50"/>
      <c r="E10" s="50"/>
      <c r="F10" s="50"/>
      <c r="G10" s="9"/>
      <c r="H10" s="11"/>
    </row>
    <row r="11" spans="1:16" s="1" customFormat="1" ht="33" customHeight="1">
      <c r="A11" s="35" t="s">
        <v>6</v>
      </c>
      <c r="B11" s="6" t="s">
        <v>2</v>
      </c>
      <c r="C11" s="3"/>
      <c r="D11" s="3"/>
      <c r="E11" s="3"/>
      <c r="F11" s="3"/>
      <c r="G11" s="17"/>
      <c r="H11" s="12"/>
    </row>
    <row r="12" spans="1:16" ht="30.75" customHeight="1">
      <c r="A12" s="20" t="s">
        <v>3</v>
      </c>
      <c r="B12" s="21" t="s">
        <v>1</v>
      </c>
      <c r="C12" s="51" t="s">
        <v>0</v>
      </c>
      <c r="D12" s="51"/>
      <c r="E12" s="51"/>
      <c r="F12" s="51"/>
      <c r="G12" s="22" t="s">
        <v>4</v>
      </c>
    </row>
    <row r="13" spans="1:16" s="5" customFormat="1" ht="49.5" customHeight="1">
      <c r="A13" s="37" t="s">
        <v>10</v>
      </c>
      <c r="B13" s="34">
        <v>20101.689999999999</v>
      </c>
      <c r="C13" s="4"/>
      <c r="D13" s="4"/>
      <c r="E13" s="4"/>
      <c r="F13" s="4"/>
      <c r="G13" s="24" t="s">
        <v>7</v>
      </c>
      <c r="H13" s="7"/>
    </row>
    <row r="14" spans="1:16" s="5" customFormat="1" ht="69.75" customHeight="1">
      <c r="A14" s="36" t="s">
        <v>9</v>
      </c>
      <c r="B14" s="34">
        <v>3429123</v>
      </c>
      <c r="C14" s="4"/>
      <c r="D14" s="4"/>
      <c r="E14" s="4"/>
      <c r="F14" s="4"/>
      <c r="G14" s="24" t="s">
        <v>8</v>
      </c>
      <c r="H14" s="19"/>
    </row>
    <row r="15" spans="1:16" s="5" customFormat="1" ht="83.25" customHeight="1">
      <c r="A15" s="31" t="s">
        <v>11</v>
      </c>
      <c r="B15" s="32">
        <v>972770</v>
      </c>
      <c r="C15" s="33"/>
      <c r="D15" s="33"/>
      <c r="E15" s="33"/>
      <c r="F15" s="33"/>
      <c r="G15" s="24" t="s">
        <v>12</v>
      </c>
      <c r="H15" s="48"/>
      <c r="I15" s="49"/>
      <c r="J15" s="27"/>
      <c r="K15" s="25"/>
      <c r="L15" s="25"/>
      <c r="M15" s="25"/>
      <c r="N15" s="25"/>
      <c r="O15" s="26"/>
      <c r="P15" s="23"/>
    </row>
    <row r="16" spans="1:16" s="5" customFormat="1" ht="52.5" customHeight="1">
      <c r="A16" s="41" t="s">
        <v>13</v>
      </c>
      <c r="B16" s="32">
        <v>182400</v>
      </c>
      <c r="C16" s="33"/>
      <c r="D16" s="33"/>
      <c r="E16" s="33"/>
      <c r="F16" s="33"/>
      <c r="G16" s="24" t="s">
        <v>14</v>
      </c>
      <c r="H16" s="40"/>
      <c r="I16" s="38"/>
      <c r="J16" s="27"/>
      <c r="K16" s="25"/>
      <c r="L16" s="25"/>
      <c r="M16" s="25"/>
      <c r="N16" s="25"/>
      <c r="O16" s="26"/>
      <c r="P16" s="23"/>
    </row>
    <row r="17" spans="1:16" s="5" customFormat="1" ht="52.5" customHeight="1">
      <c r="A17" s="41" t="s">
        <v>18</v>
      </c>
      <c r="B17" s="32">
        <v>-366000</v>
      </c>
      <c r="C17" s="33"/>
      <c r="D17" s="33"/>
      <c r="E17" s="33"/>
      <c r="F17" s="33"/>
      <c r="G17" s="24" t="s">
        <v>15</v>
      </c>
      <c r="H17" s="40"/>
      <c r="I17" s="39"/>
      <c r="J17" s="27"/>
      <c r="K17" s="25"/>
      <c r="L17" s="25"/>
      <c r="M17" s="25"/>
      <c r="N17" s="25"/>
      <c r="O17" s="26"/>
      <c r="P17" s="23"/>
    </row>
    <row r="18" spans="1:16" s="5" customFormat="1" ht="52.5" customHeight="1">
      <c r="A18" s="41" t="s">
        <v>16</v>
      </c>
      <c r="B18" s="32">
        <v>409000</v>
      </c>
      <c r="C18" s="33"/>
      <c r="D18" s="33"/>
      <c r="E18" s="33"/>
      <c r="F18" s="33"/>
      <c r="G18" s="24" t="s">
        <v>17</v>
      </c>
      <c r="H18" s="40"/>
      <c r="I18" s="39"/>
      <c r="J18" s="27"/>
      <c r="K18" s="25"/>
      <c r="L18" s="25"/>
      <c r="M18" s="25"/>
      <c r="N18" s="25"/>
      <c r="O18" s="26"/>
      <c r="P18" s="23"/>
    </row>
    <row r="19" spans="1:16" s="5" customFormat="1" ht="41.25" customHeight="1">
      <c r="A19" s="41" t="s">
        <v>19</v>
      </c>
      <c r="B19" s="32">
        <v>1837</v>
      </c>
      <c r="C19" s="33"/>
      <c r="D19" s="33"/>
      <c r="E19" s="33"/>
      <c r="F19" s="33"/>
      <c r="G19" s="24" t="s">
        <v>20</v>
      </c>
      <c r="H19" s="40"/>
      <c r="I19" s="39"/>
      <c r="J19" s="27"/>
      <c r="K19" s="25"/>
      <c r="L19" s="25"/>
      <c r="M19" s="25"/>
      <c r="N19" s="25"/>
      <c r="O19" s="26"/>
      <c r="P19" s="23"/>
    </row>
    <row r="20" spans="1:16" s="5" customFormat="1" ht="78.75" customHeight="1">
      <c r="A20" s="41" t="s">
        <v>21</v>
      </c>
      <c r="B20" s="32">
        <v>51220200</v>
      </c>
      <c r="C20" s="33"/>
      <c r="D20" s="33"/>
      <c r="E20" s="33"/>
      <c r="F20" s="33"/>
      <c r="G20" s="24" t="s">
        <v>22</v>
      </c>
      <c r="H20" s="40"/>
      <c r="I20" s="42"/>
      <c r="J20" s="27"/>
      <c r="K20" s="25"/>
      <c r="L20" s="25"/>
      <c r="M20" s="25"/>
      <c r="N20" s="25"/>
      <c r="O20" s="26"/>
      <c r="P20" s="23"/>
    </row>
    <row r="21" spans="1:16" s="5" customFormat="1" ht="68.25" customHeight="1">
      <c r="A21" s="41" t="s">
        <v>24</v>
      </c>
      <c r="B21" s="32">
        <v>12548700</v>
      </c>
      <c r="C21" s="33"/>
      <c r="D21" s="33"/>
      <c r="E21" s="33"/>
      <c r="F21" s="33"/>
      <c r="G21" s="24" t="s">
        <v>23</v>
      </c>
      <c r="H21" s="40"/>
      <c r="I21" s="42"/>
      <c r="J21" s="27"/>
      <c r="K21" s="25"/>
      <c r="L21" s="25"/>
      <c r="M21" s="25"/>
      <c r="N21" s="25"/>
      <c r="O21" s="26"/>
      <c r="P21" s="23"/>
    </row>
    <row r="22" spans="1:16" s="5" customFormat="1" ht="53.25" customHeight="1">
      <c r="A22" s="41" t="s">
        <v>25</v>
      </c>
      <c r="B22" s="32">
        <v>4500</v>
      </c>
      <c r="C22" s="33"/>
      <c r="D22" s="33"/>
      <c r="E22" s="33"/>
      <c r="F22" s="33"/>
      <c r="G22" s="24" t="s">
        <v>26</v>
      </c>
      <c r="H22" s="40"/>
      <c r="I22" s="43"/>
      <c r="J22" s="27"/>
      <c r="K22" s="25"/>
      <c r="L22" s="25"/>
      <c r="M22" s="25"/>
      <c r="N22" s="25"/>
      <c r="O22" s="26"/>
      <c r="P22" s="23"/>
    </row>
    <row r="23" spans="1:16" s="5" customFormat="1" ht="53.25" customHeight="1">
      <c r="A23" s="41" t="s">
        <v>27</v>
      </c>
      <c r="B23" s="32">
        <v>197800</v>
      </c>
      <c r="C23" s="33"/>
      <c r="D23" s="33"/>
      <c r="E23" s="33"/>
      <c r="F23" s="33"/>
      <c r="G23" s="24" t="s">
        <v>28</v>
      </c>
      <c r="H23" s="40"/>
      <c r="I23" s="43"/>
      <c r="J23" s="27"/>
      <c r="K23" s="25"/>
      <c r="L23" s="25"/>
      <c r="M23" s="25"/>
      <c r="N23" s="25"/>
      <c r="O23" s="26"/>
      <c r="P23" s="23"/>
    </row>
    <row r="24" spans="1:16" s="5" customFormat="1" ht="93.75" customHeight="1">
      <c r="A24" s="41" t="s">
        <v>29</v>
      </c>
      <c r="B24" s="32">
        <v>-2300</v>
      </c>
      <c r="C24" s="33"/>
      <c r="D24" s="33"/>
      <c r="E24" s="33"/>
      <c r="F24" s="33"/>
      <c r="G24" s="24" t="s">
        <v>30</v>
      </c>
      <c r="H24" s="40"/>
      <c r="I24" s="43"/>
      <c r="J24" s="27"/>
      <c r="K24" s="25"/>
      <c r="L24" s="25"/>
      <c r="M24" s="25"/>
      <c r="N24" s="25"/>
      <c r="O24" s="26"/>
      <c r="P24" s="23"/>
    </row>
    <row r="25" spans="1:16" s="5" customFormat="1" ht="65.25" customHeight="1">
      <c r="A25" s="41" t="s">
        <v>42</v>
      </c>
      <c r="B25" s="32">
        <v>-3429123</v>
      </c>
      <c r="C25" s="33"/>
      <c r="D25" s="33"/>
      <c r="E25" s="33"/>
      <c r="F25" s="33"/>
      <c r="G25" s="24" t="s">
        <v>31</v>
      </c>
      <c r="H25" s="40"/>
      <c r="I25" s="44"/>
      <c r="J25" s="27"/>
      <c r="K25" s="25"/>
      <c r="L25" s="25"/>
      <c r="M25" s="25"/>
      <c r="N25" s="25"/>
      <c r="O25" s="26"/>
      <c r="P25" s="23"/>
    </row>
    <row r="26" spans="1:16" s="5" customFormat="1" ht="47.25" customHeight="1">
      <c r="A26" s="41" t="s">
        <v>36</v>
      </c>
      <c r="B26" s="32">
        <v>3300</v>
      </c>
      <c r="C26" s="33"/>
      <c r="D26" s="33"/>
      <c r="E26" s="33"/>
      <c r="F26" s="33"/>
      <c r="G26" s="24" t="s">
        <v>32</v>
      </c>
      <c r="H26" s="40"/>
      <c r="I26" s="43"/>
      <c r="J26" s="27"/>
      <c r="K26" s="25"/>
      <c r="L26" s="25"/>
      <c r="M26" s="25"/>
      <c r="N26" s="25"/>
      <c r="O26" s="26"/>
      <c r="P26" s="23"/>
    </row>
    <row r="27" spans="1:16" s="5" customFormat="1" ht="36" customHeight="1">
      <c r="A27" s="41" t="s">
        <v>33</v>
      </c>
      <c r="B27" s="32">
        <v>2800</v>
      </c>
      <c r="C27" s="33"/>
      <c r="D27" s="33"/>
      <c r="E27" s="33"/>
      <c r="F27" s="33"/>
      <c r="G27" s="24" t="s">
        <v>34</v>
      </c>
      <c r="H27" s="40"/>
      <c r="I27" s="44"/>
      <c r="J27" s="27"/>
      <c r="K27" s="25"/>
      <c r="L27" s="25"/>
      <c r="M27" s="25"/>
      <c r="N27" s="25"/>
      <c r="O27" s="26"/>
      <c r="P27" s="23"/>
    </row>
    <row r="28" spans="1:16" s="5" customFormat="1" ht="48" customHeight="1">
      <c r="A28" s="41" t="s">
        <v>37</v>
      </c>
      <c r="B28" s="32">
        <v>402500</v>
      </c>
      <c r="C28" s="33"/>
      <c r="D28" s="33"/>
      <c r="E28" s="33"/>
      <c r="F28" s="33"/>
      <c r="G28" s="24" t="s">
        <v>35</v>
      </c>
      <c r="H28" s="40"/>
      <c r="I28" s="45"/>
      <c r="J28" s="27"/>
      <c r="K28" s="25"/>
      <c r="L28" s="25"/>
      <c r="M28" s="25"/>
      <c r="N28" s="25"/>
      <c r="O28" s="26"/>
      <c r="P28" s="23"/>
    </row>
    <row r="29" spans="1:16" s="5" customFormat="1" ht="49.5" customHeight="1">
      <c r="A29" s="41" t="s">
        <v>38</v>
      </c>
      <c r="B29" s="32">
        <v>80000</v>
      </c>
      <c r="C29" s="33"/>
      <c r="D29" s="33"/>
      <c r="E29" s="33"/>
      <c r="F29" s="33"/>
      <c r="G29" s="24" t="s">
        <v>39</v>
      </c>
      <c r="H29" s="40"/>
      <c r="I29" s="42"/>
      <c r="J29" s="27"/>
      <c r="K29" s="25"/>
      <c r="L29" s="25"/>
      <c r="M29" s="25"/>
      <c r="N29" s="25"/>
      <c r="O29" s="26"/>
      <c r="P29" s="23"/>
    </row>
    <row r="30" spans="1:16" s="5" customFormat="1" ht="78" customHeight="1">
      <c r="A30" s="41" t="s">
        <v>41</v>
      </c>
      <c r="B30" s="32">
        <v>2500</v>
      </c>
      <c r="C30" s="33"/>
      <c r="D30" s="33"/>
      <c r="E30" s="33"/>
      <c r="F30" s="33"/>
      <c r="G30" s="24" t="s">
        <v>40</v>
      </c>
      <c r="H30" s="40"/>
      <c r="I30" s="46"/>
      <c r="J30" s="27"/>
      <c r="K30" s="25"/>
      <c r="L30" s="25"/>
      <c r="M30" s="25"/>
      <c r="N30" s="25"/>
      <c r="O30" s="26"/>
      <c r="P30" s="23"/>
    </row>
    <row r="31" spans="1:16" s="5" customFormat="1" ht="52.5" customHeight="1">
      <c r="A31" s="41" t="s">
        <v>43</v>
      </c>
      <c r="B31" s="32">
        <v>1281960</v>
      </c>
      <c r="C31" s="33"/>
      <c r="D31" s="33"/>
      <c r="E31" s="33"/>
      <c r="F31" s="33"/>
      <c r="G31" s="24" t="s">
        <v>44</v>
      </c>
      <c r="H31" s="40"/>
      <c r="I31" s="47"/>
      <c r="J31" s="27"/>
      <c r="K31" s="25"/>
      <c r="L31" s="25"/>
      <c r="M31" s="25"/>
      <c r="N31" s="25"/>
      <c r="O31" s="26"/>
      <c r="P31" s="23"/>
    </row>
    <row r="32" spans="1:16" s="5" customFormat="1" ht="38.25" customHeight="1">
      <c r="A32" s="41" t="s">
        <v>45</v>
      </c>
      <c r="B32" s="32">
        <v>-2671071.38</v>
      </c>
      <c r="C32" s="33"/>
      <c r="D32" s="33"/>
      <c r="E32" s="33"/>
      <c r="F32" s="33"/>
      <c r="G32" s="24" t="s">
        <v>46</v>
      </c>
      <c r="H32" s="40"/>
      <c r="I32" s="47"/>
      <c r="J32" s="27"/>
      <c r="K32" s="25"/>
      <c r="L32" s="25"/>
      <c r="M32" s="25"/>
      <c r="N32" s="25"/>
      <c r="O32" s="26"/>
      <c r="P32" s="23"/>
    </row>
    <row r="33" spans="1:8" s="5" customFormat="1" ht="47.25" customHeight="1">
      <c r="A33" s="16" t="s">
        <v>47</v>
      </c>
      <c r="B33" s="15">
        <f>B13+B14+B15+B16+B17+B18+B19+B20+B21+B22+B23+B24+B25+B26+B27+B28+B29+B30+B31+B32</f>
        <v>64290997.309999995</v>
      </c>
      <c r="C33" s="8">
        <f>SUM(C13:C32)</f>
        <v>0</v>
      </c>
      <c r="D33" s="8">
        <f>SUM(D13:D32)</f>
        <v>0</v>
      </c>
      <c r="E33" s="8">
        <f>SUM(E13:E32)</f>
        <v>0</v>
      </c>
      <c r="F33" s="8">
        <f>SUM(F13:F32)</f>
        <v>0</v>
      </c>
      <c r="G33" s="18"/>
      <c r="H33" s="14"/>
    </row>
    <row r="34" spans="1:8" s="5" customFormat="1">
      <c r="A34" s="10"/>
      <c r="G34" s="9"/>
      <c r="H34" s="7"/>
    </row>
    <row r="35" spans="1:8" s="5" customFormat="1">
      <c r="A35" s="10"/>
      <c r="G35" s="9"/>
      <c r="H35" s="7"/>
    </row>
    <row r="36" spans="1:8" s="5" customFormat="1">
      <c r="A36" s="10"/>
      <c r="G36" s="9"/>
      <c r="H36" s="7"/>
    </row>
    <row r="37" spans="1:8" s="5" customFormat="1">
      <c r="A37" s="10"/>
      <c r="G37" s="9"/>
      <c r="H37" s="7"/>
    </row>
    <row r="38" spans="1:8" s="5" customFormat="1">
      <c r="A38" s="10"/>
      <c r="G38" s="9"/>
      <c r="H38" s="7"/>
    </row>
    <row r="39" spans="1:8" s="5" customFormat="1">
      <c r="A39" s="10"/>
      <c r="G39" s="9"/>
      <c r="H39" s="7"/>
    </row>
    <row r="40" spans="1:8" s="5" customFormat="1">
      <c r="A40" s="10"/>
      <c r="G40" s="9"/>
      <c r="H40" s="7"/>
    </row>
    <row r="41" spans="1:8" s="5" customFormat="1">
      <c r="A41" s="10"/>
      <c r="G41" s="9"/>
      <c r="H41" s="7"/>
    </row>
    <row r="42" spans="1:8" s="5" customFormat="1">
      <c r="A42" s="10"/>
      <c r="G42" s="9"/>
      <c r="H42" s="7"/>
    </row>
    <row r="43" spans="1:8" s="5" customFormat="1">
      <c r="A43" s="10"/>
      <c r="G43" s="9"/>
      <c r="H43" s="7"/>
    </row>
    <row r="44" spans="1:8" s="5" customFormat="1">
      <c r="A44" s="10"/>
      <c r="G44" s="9"/>
      <c r="H44" s="7"/>
    </row>
    <row r="45" spans="1:8" s="5" customFormat="1">
      <c r="A45" s="10"/>
      <c r="G45" s="9"/>
      <c r="H45" s="7"/>
    </row>
    <row r="46" spans="1:8" s="5" customFormat="1" hidden="1">
      <c r="A46" s="10"/>
      <c r="G46" s="9"/>
      <c r="H46" s="7"/>
    </row>
    <row r="47" spans="1:8" s="5" customFormat="1">
      <c r="A47" s="10"/>
      <c r="G47" s="9"/>
      <c r="H47" s="7"/>
    </row>
    <row r="48" spans="1:8" s="5" customFormat="1">
      <c r="A48" s="10"/>
      <c r="G48" s="9"/>
      <c r="H48" s="7"/>
    </row>
    <row r="49" spans="1:8" s="5" customFormat="1">
      <c r="A49" s="10"/>
      <c r="G49" s="9"/>
      <c r="H49" s="7"/>
    </row>
    <row r="50" spans="1:8" s="5" customFormat="1">
      <c r="A50" s="10"/>
      <c r="G50" s="9"/>
      <c r="H50" s="7"/>
    </row>
    <row r="51" spans="1:8" s="5" customFormat="1">
      <c r="A51" s="28"/>
      <c r="B51" s="23"/>
      <c r="C51" s="23"/>
      <c r="D51" s="23"/>
      <c r="E51" s="23"/>
      <c r="F51" s="23"/>
      <c r="G51" s="29"/>
      <c r="H51" s="7"/>
    </row>
    <row r="52" spans="1:8" s="5" customFormat="1">
      <c r="A52" s="28"/>
      <c r="B52" s="30"/>
      <c r="C52" s="23"/>
      <c r="D52" s="23"/>
      <c r="E52" s="23"/>
      <c r="F52" s="23"/>
      <c r="G52" s="29"/>
      <c r="H52" s="7"/>
    </row>
    <row r="53" spans="1:8" s="5" customFormat="1">
      <c r="A53" s="28"/>
      <c r="B53" s="23"/>
      <c r="C53" s="23"/>
      <c r="D53" s="23"/>
      <c r="E53" s="23"/>
      <c r="F53" s="23"/>
      <c r="G53" s="29"/>
      <c r="H53" s="7"/>
    </row>
    <row r="54" spans="1:8" s="5" customFormat="1">
      <c r="A54" s="10"/>
      <c r="G54" s="9"/>
      <c r="H54" s="7"/>
    </row>
    <row r="55" spans="1:8" s="5" customFormat="1">
      <c r="A55" s="10"/>
      <c r="G55" s="9"/>
      <c r="H55" s="7"/>
    </row>
  </sheetData>
  <mergeCells count="3">
    <mergeCell ref="H15:I15"/>
    <mergeCell ref="A10:F10"/>
    <mergeCell ref="C12:F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1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2019-10-03T07:19:11Z</cp:lastPrinted>
  <dcterms:created xsi:type="dcterms:W3CDTF">2007-02-27T11:10:18Z</dcterms:created>
  <dcterms:modified xsi:type="dcterms:W3CDTF">2019-11-11T06:40:29Z</dcterms:modified>
</cp:coreProperties>
</file>